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ტრეფიკინგი\1. იანვარი\"/>
    </mc:Choice>
  </mc:AlternateContent>
  <bookViews>
    <workbookView xWindow="-60" yWindow="-60" windowWidth="28920" windowHeight="15720" tabRatio="631" firstSheet="5" activeTab="12"/>
  </bookViews>
  <sheets>
    <sheet name="danarti 1 - მართვა" sheetId="37" r:id="rId1"/>
    <sheet name="danarti 1 - პროგრამა" sheetId="47" r:id="rId2"/>
    <sheet name="danarti 1 - USAID" sheetId="43" state="hidden" r:id="rId3"/>
    <sheet name="danarti 1 - UN-Women" sheetId="44" r:id="rId4"/>
    <sheet name="danarti 1 - UNFPA" sheetId="46" state="hidden" r:id="rId5"/>
    <sheet name="danarti 1a" sheetId="40" r:id="rId6"/>
    <sheet name="danarti 2 -მართვა" sheetId="38" r:id="rId7"/>
    <sheet name="danarti 2 - პროგრამა" sheetId="48" r:id="rId8"/>
    <sheet name="danarti 2 - USAID" sheetId="45" state="hidden" r:id="rId9"/>
    <sheet name="danarti 2a" sheetId="41" r:id="rId10"/>
    <sheet name="danarti 3 - მართვა" sheetId="49" r:id="rId11"/>
    <sheet name="danarti 3 - პროგრამა" sheetId="39" r:id="rId12"/>
    <sheet name="danarti 3a" sheetId="42" r:id="rId13"/>
  </sheets>
  <definedNames>
    <definedName name="_xlnm._FilterDatabase" localSheetId="0" hidden="1">'danarti 1 - მართვა'!$B$5:$R$5</definedName>
    <definedName name="_xlnm._FilterDatabase" localSheetId="6" hidden="1">'danarti 2 -მართვა'!$B$5:$P$5</definedName>
    <definedName name="_xlnm._FilterDatabase" localSheetId="11" hidden="1">'danarti 3 - პროგრამა'!$B$6:$M$6</definedName>
    <definedName name="_xlnm.Print_Area" localSheetId="0">'danarti 1 - მართვა'!$B$2:$R$26</definedName>
    <definedName name="_xlnm.Print_Area" localSheetId="5">'danarti 1a'!$B$2:$C$13</definedName>
    <definedName name="_xlnm.Print_Area" localSheetId="6">'danarti 2 -მართვა'!$B$2:$P$21</definedName>
    <definedName name="_xlnm.Print_Area" localSheetId="9">'danarti 2a'!$B$2:$C$18</definedName>
    <definedName name="_xlnm.Print_Area" localSheetId="11">'danarti 3 - პროგრამა'!$B$2:$M$23</definedName>
    <definedName name="_xlnm.Print_Area" localSheetId="12">'danarti 3a'!$B$2:$C$15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38" l="1"/>
  <c r="F11" i="38"/>
  <c r="F12" i="38"/>
  <c r="F13" i="38"/>
  <c r="F14" i="38"/>
  <c r="F15" i="38"/>
  <c r="F16" i="38"/>
  <c r="F17" i="38"/>
  <c r="F18" i="38"/>
  <c r="F19" i="38"/>
  <c r="F20" i="38"/>
  <c r="J9" i="44"/>
  <c r="M22" i="39" l="1"/>
  <c r="N21" i="47" l="1"/>
  <c r="L11" i="39" l="1"/>
  <c r="L12" i="39" l="1"/>
  <c r="L21" i="46" l="1"/>
  <c r="L21" i="44"/>
  <c r="L21" i="43"/>
  <c r="L21" i="37"/>
  <c r="L21" i="47"/>
  <c r="K23" i="49" l="1"/>
  <c r="J23" i="49"/>
  <c r="H23" i="49"/>
  <c r="G23" i="49"/>
  <c r="E23" i="49"/>
  <c r="D23" i="49"/>
  <c r="M22" i="49"/>
  <c r="L22" i="49"/>
  <c r="M21" i="49"/>
  <c r="L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M23" i="49" l="1"/>
  <c r="L23" i="49"/>
  <c r="J10" i="38"/>
  <c r="F9" i="38"/>
  <c r="L21" i="48" l="1"/>
  <c r="I21" i="48"/>
  <c r="H21" i="48"/>
  <c r="F21" i="48"/>
  <c r="E21" i="48"/>
  <c r="D21" i="48"/>
  <c r="N20" i="48"/>
  <c r="J20" i="48"/>
  <c r="N19" i="48"/>
  <c r="J19" i="48"/>
  <c r="N18" i="48"/>
  <c r="J18" i="48"/>
  <c r="N17" i="48"/>
  <c r="J17" i="48"/>
  <c r="N16" i="48"/>
  <c r="J16" i="48"/>
  <c r="N15" i="48"/>
  <c r="J15" i="48"/>
  <c r="N14" i="48"/>
  <c r="J14" i="48"/>
  <c r="N13" i="48"/>
  <c r="J13" i="48"/>
  <c r="N12" i="48"/>
  <c r="J12" i="48"/>
  <c r="N11" i="48"/>
  <c r="J11" i="48"/>
  <c r="N10" i="48"/>
  <c r="J10" i="48"/>
  <c r="N9" i="48"/>
  <c r="M21" i="48"/>
  <c r="J9" i="48"/>
  <c r="P20" i="48" l="1"/>
  <c r="P10" i="48"/>
  <c r="P18" i="48"/>
  <c r="P14" i="48"/>
  <c r="J21" i="48"/>
  <c r="N21" i="48"/>
  <c r="P15" i="48"/>
  <c r="P17" i="48"/>
  <c r="P11" i="48"/>
  <c r="P16" i="48"/>
  <c r="P13" i="48"/>
  <c r="P12" i="48"/>
  <c r="P19" i="48"/>
  <c r="O21" i="48"/>
  <c r="P9" i="48"/>
  <c r="M21" i="47"/>
  <c r="H21" i="47"/>
  <c r="G21" i="47"/>
  <c r="F21" i="47"/>
  <c r="D21" i="47"/>
  <c r="R20" i="47"/>
  <c r="Q20" i="47"/>
  <c r="P20" i="47"/>
  <c r="O20" i="47"/>
  <c r="R19" i="47"/>
  <c r="Q19" i="47"/>
  <c r="P19" i="47"/>
  <c r="O19" i="47"/>
  <c r="R18" i="47"/>
  <c r="Q18" i="47"/>
  <c r="P18" i="47"/>
  <c r="O18" i="47"/>
  <c r="R17" i="47"/>
  <c r="Q17" i="47"/>
  <c r="P17" i="47"/>
  <c r="O17" i="47"/>
  <c r="R16" i="47"/>
  <c r="Q16" i="47"/>
  <c r="P16" i="47"/>
  <c r="O16" i="47"/>
  <c r="R15" i="47"/>
  <c r="Q15" i="47"/>
  <c r="P15" i="47"/>
  <c r="O15" i="47"/>
  <c r="R14" i="47"/>
  <c r="Q14" i="47"/>
  <c r="P14" i="47"/>
  <c r="O14" i="47"/>
  <c r="R13" i="47"/>
  <c r="Q13" i="47"/>
  <c r="P13" i="47"/>
  <c r="O13" i="47"/>
  <c r="R12" i="47"/>
  <c r="Q12" i="47"/>
  <c r="P12" i="47"/>
  <c r="O12" i="47"/>
  <c r="R11" i="47"/>
  <c r="Q11" i="47"/>
  <c r="P11" i="47"/>
  <c r="O11" i="47"/>
  <c r="R10" i="47"/>
  <c r="Q10" i="47"/>
  <c r="P10" i="47"/>
  <c r="O10" i="47"/>
  <c r="R9" i="47"/>
  <c r="Q9" i="47"/>
  <c r="P9" i="47"/>
  <c r="O9" i="47"/>
  <c r="J21" i="47"/>
  <c r="J9" i="37"/>
  <c r="R21" i="47" l="1"/>
  <c r="P21" i="47"/>
  <c r="Q21" i="47"/>
  <c r="P21" i="48"/>
  <c r="J17" i="38" l="1"/>
  <c r="J18" i="38"/>
  <c r="J19" i="38"/>
  <c r="L22" i="39" l="1"/>
  <c r="P17" i="37" l="1"/>
  <c r="N21" i="46" l="1"/>
  <c r="M21" i="46"/>
  <c r="H21" i="46"/>
  <c r="G21" i="46"/>
  <c r="D21" i="46"/>
  <c r="R20" i="46"/>
  <c r="Q20" i="46"/>
  <c r="P20" i="46"/>
  <c r="O20" i="46"/>
  <c r="R19" i="46"/>
  <c r="Q19" i="46"/>
  <c r="P19" i="46"/>
  <c r="O19" i="46"/>
  <c r="R18" i="46"/>
  <c r="Q18" i="46"/>
  <c r="P18" i="46"/>
  <c r="O18" i="46"/>
  <c r="R17" i="46"/>
  <c r="Q17" i="46"/>
  <c r="P17" i="46"/>
  <c r="O17" i="46"/>
  <c r="R16" i="46"/>
  <c r="Q16" i="46"/>
  <c r="P16" i="46"/>
  <c r="O16" i="46"/>
  <c r="R15" i="46"/>
  <c r="Q15" i="46"/>
  <c r="P15" i="46"/>
  <c r="O15" i="46"/>
  <c r="R14" i="46"/>
  <c r="Q14" i="46"/>
  <c r="P14" i="46"/>
  <c r="O14" i="46"/>
  <c r="R13" i="46"/>
  <c r="Q13" i="46"/>
  <c r="P13" i="46"/>
  <c r="O13" i="46"/>
  <c r="R12" i="46"/>
  <c r="Q12" i="46"/>
  <c r="P12" i="46"/>
  <c r="O12" i="46"/>
  <c r="R11" i="46"/>
  <c r="Q11" i="46"/>
  <c r="O11" i="46"/>
  <c r="P11" i="46"/>
  <c r="R10" i="46"/>
  <c r="Q10" i="46"/>
  <c r="P10" i="46"/>
  <c r="O10" i="46"/>
  <c r="R9" i="46"/>
  <c r="Q9" i="46"/>
  <c r="Q21" i="46" s="1"/>
  <c r="P9" i="46"/>
  <c r="O9" i="46"/>
  <c r="R21" i="46" l="1"/>
  <c r="P21" i="46"/>
  <c r="J21" i="46"/>
  <c r="N9" i="38" l="1"/>
  <c r="L9" i="45"/>
  <c r="N9" i="45" s="1"/>
  <c r="L10" i="45"/>
  <c r="O21" i="45"/>
  <c r="I21" i="45"/>
  <c r="H21" i="45"/>
  <c r="E21" i="45"/>
  <c r="D21" i="45"/>
  <c r="L20" i="45"/>
  <c r="N20" i="45" s="1"/>
  <c r="J20" i="45"/>
  <c r="F20" i="45"/>
  <c r="L19" i="45"/>
  <c r="N19" i="45" s="1"/>
  <c r="J19" i="45"/>
  <c r="F19" i="45"/>
  <c r="L18" i="45"/>
  <c r="N18" i="45" s="1"/>
  <c r="J18" i="45"/>
  <c r="F18" i="45"/>
  <c r="L17" i="45"/>
  <c r="N17" i="45" s="1"/>
  <c r="J17" i="45"/>
  <c r="F17" i="45"/>
  <c r="L16" i="45"/>
  <c r="N16" i="45" s="1"/>
  <c r="J16" i="45"/>
  <c r="F16" i="45"/>
  <c r="L15" i="45"/>
  <c r="N15" i="45" s="1"/>
  <c r="J15" i="45"/>
  <c r="F15" i="45"/>
  <c r="L14" i="45"/>
  <c r="N14" i="45" s="1"/>
  <c r="J14" i="45"/>
  <c r="F14" i="45"/>
  <c r="L13" i="45"/>
  <c r="N13" i="45" s="1"/>
  <c r="J13" i="45"/>
  <c r="F13" i="45"/>
  <c r="L12" i="45"/>
  <c r="N12" i="45" s="1"/>
  <c r="J12" i="45"/>
  <c r="F12" i="45"/>
  <c r="L11" i="45"/>
  <c r="N11" i="45" s="1"/>
  <c r="J11" i="45"/>
  <c r="F11" i="45"/>
  <c r="N10" i="45"/>
  <c r="J10" i="45"/>
  <c r="F10" i="45"/>
  <c r="M21" i="45"/>
  <c r="J9" i="45"/>
  <c r="F9" i="45"/>
  <c r="P15" i="45" l="1"/>
  <c r="P20" i="45"/>
  <c r="P19" i="45"/>
  <c r="P18" i="45"/>
  <c r="P17" i="45"/>
  <c r="P16" i="45"/>
  <c r="P13" i="45"/>
  <c r="P12" i="45"/>
  <c r="J21" i="45"/>
  <c r="P9" i="45"/>
  <c r="F21" i="45"/>
  <c r="P10" i="45"/>
  <c r="N21" i="45"/>
  <c r="P14" i="45"/>
  <c r="P11" i="45"/>
  <c r="L21" i="45"/>
  <c r="P9" i="44"/>
  <c r="N21" i="44"/>
  <c r="M21" i="44"/>
  <c r="H21" i="44"/>
  <c r="G21" i="44"/>
  <c r="D21" i="44"/>
  <c r="R20" i="44"/>
  <c r="Q20" i="44"/>
  <c r="P20" i="44"/>
  <c r="O20" i="44"/>
  <c r="R19" i="44"/>
  <c r="Q19" i="44"/>
  <c r="P19" i="44"/>
  <c r="O19" i="44"/>
  <c r="R18" i="44"/>
  <c r="Q18" i="44"/>
  <c r="P18" i="44"/>
  <c r="O18" i="44"/>
  <c r="R17" i="44"/>
  <c r="Q17" i="44"/>
  <c r="P17" i="44"/>
  <c r="O17" i="44"/>
  <c r="R16" i="44"/>
  <c r="Q16" i="44"/>
  <c r="P16" i="44"/>
  <c r="O16" i="44"/>
  <c r="R15" i="44"/>
  <c r="Q15" i="44"/>
  <c r="P15" i="44"/>
  <c r="O15" i="44"/>
  <c r="R14" i="44"/>
  <c r="Q14" i="44"/>
  <c r="P14" i="44"/>
  <c r="O14" i="44"/>
  <c r="R13" i="44"/>
  <c r="Q13" i="44"/>
  <c r="P13" i="44"/>
  <c r="O13" i="44"/>
  <c r="R12" i="44"/>
  <c r="Q12" i="44"/>
  <c r="P12" i="44"/>
  <c r="O12" i="44"/>
  <c r="R11" i="44"/>
  <c r="Q11" i="44"/>
  <c r="P11" i="44"/>
  <c r="O11" i="44"/>
  <c r="R10" i="44"/>
  <c r="Q10" i="44"/>
  <c r="P10" i="44"/>
  <c r="O10" i="44"/>
  <c r="R9" i="44"/>
  <c r="Q9" i="44"/>
  <c r="Q21" i="44" s="1"/>
  <c r="O9" i="44"/>
  <c r="N21" i="43"/>
  <c r="M21" i="43"/>
  <c r="H21" i="43"/>
  <c r="G21" i="43"/>
  <c r="D21" i="43"/>
  <c r="R20" i="43"/>
  <c r="Q20" i="43"/>
  <c r="P20" i="43"/>
  <c r="O20" i="43"/>
  <c r="R19" i="43"/>
  <c r="Q19" i="43"/>
  <c r="P19" i="43"/>
  <c r="O19" i="43"/>
  <c r="R18" i="43"/>
  <c r="Q18" i="43"/>
  <c r="P18" i="43"/>
  <c r="O18" i="43"/>
  <c r="R17" i="43"/>
  <c r="Q17" i="43"/>
  <c r="P17" i="43"/>
  <c r="O17" i="43"/>
  <c r="R16" i="43"/>
  <c r="Q16" i="43"/>
  <c r="P16" i="43"/>
  <c r="O16" i="43"/>
  <c r="R15" i="43"/>
  <c r="Q15" i="43"/>
  <c r="P15" i="43"/>
  <c r="O15" i="43"/>
  <c r="R14" i="43"/>
  <c r="Q14" i="43"/>
  <c r="P14" i="43"/>
  <c r="O14" i="43"/>
  <c r="R13" i="43"/>
  <c r="Q13" i="43"/>
  <c r="P13" i="43"/>
  <c r="O13" i="43"/>
  <c r="R12" i="43"/>
  <c r="Q12" i="43"/>
  <c r="P12" i="43"/>
  <c r="O12" i="43"/>
  <c r="R11" i="43"/>
  <c r="Q11" i="43"/>
  <c r="P11" i="43"/>
  <c r="O11" i="43"/>
  <c r="R10" i="43"/>
  <c r="Q10" i="43"/>
  <c r="P10" i="43"/>
  <c r="O10" i="43"/>
  <c r="R9" i="43"/>
  <c r="Q9" i="43"/>
  <c r="O9" i="43"/>
  <c r="J21" i="43"/>
  <c r="P9" i="37"/>
  <c r="F21" i="37"/>
  <c r="R21" i="43" l="1"/>
  <c r="Q21" i="43"/>
  <c r="R21" i="44"/>
  <c r="P21" i="44"/>
  <c r="P21" i="45"/>
  <c r="J21" i="44"/>
  <c r="P9" i="43"/>
  <c r="P21" i="43" s="1"/>
  <c r="M21" i="39" l="1"/>
  <c r="M13" i="39"/>
  <c r="M14" i="39"/>
  <c r="M15" i="39"/>
  <c r="M16" i="39"/>
  <c r="M17" i="39"/>
  <c r="M18" i="39"/>
  <c r="M19" i="39"/>
  <c r="M20" i="39"/>
  <c r="M12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P10" i="38" s="1"/>
  <c r="N15" i="38"/>
  <c r="L20" i="39"/>
  <c r="L15" i="39"/>
  <c r="L14" i="39"/>
  <c r="L13" i="39"/>
  <c r="J11" i="38"/>
  <c r="J12" i="38"/>
  <c r="J13" i="38"/>
  <c r="J14" i="38"/>
  <c r="J15" i="38"/>
  <c r="J16" i="38"/>
  <c r="J20" i="38"/>
  <c r="P20" i="38" s="1"/>
  <c r="J9" i="38"/>
  <c r="P9" i="38" s="1"/>
  <c r="G21" i="37"/>
  <c r="O20" i="37"/>
  <c r="L21" i="39"/>
  <c r="H21" i="38"/>
  <c r="I21" i="38"/>
  <c r="M21" i="38"/>
  <c r="D21" i="37"/>
  <c r="D23" i="39"/>
  <c r="M23" i="39"/>
  <c r="L16" i="39"/>
  <c r="L17" i="39"/>
  <c r="L18" i="39"/>
  <c r="L19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O9" i="37"/>
  <c r="J21" i="37"/>
  <c r="P19" i="38" l="1"/>
  <c r="P18" i="38"/>
  <c r="P17" i="38"/>
  <c r="P16" i="38"/>
  <c r="P15" i="38"/>
  <c r="P14" i="38"/>
  <c r="P13" i="38"/>
  <c r="P12" i="38"/>
  <c r="P11" i="38"/>
  <c r="J21" i="38"/>
  <c r="L21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<sst xmlns="http://schemas.openxmlformats.org/spreadsheetml/2006/main" count="466" uniqueCount="109">
  <si>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</si>
  <si>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</si>
  <si>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</si>
  <si>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</si>
  <si>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</si>
  <si>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</si>
  <si>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</si>
  <si>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</si>
  <si>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</si>
  <si>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</si>
  <si>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</si>
  <si>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</si>
  <si>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</si>
  <si>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</si>
  <si>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</si>
  <si>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</si>
  <si>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</si>
  <si>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</si>
  <si>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</si>
  <si>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</si>
  <si>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</si>
  <si>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</si>
  <si>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</si>
  <si>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</si>
  <si>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</si>
  <si>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</si>
  <si>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</si>
  <si>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</si>
  <si>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</si>
  <si>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</si>
  <si>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</si>
  <si>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</si>
  <si>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</si>
  <si>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</si>
  <si>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</si>
  <si>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</si>
  <si>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</si>
  <si>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</si>
  <si>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</si>
  <si>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</si>
  <si>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</si>
  <si>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</si>
  <si>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</si>
  <si>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</si>
  <si>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</si>
  <si>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</si>
  <si>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</si>
  <si>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</si>
  <si>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</si>
  <si>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</si>
  <si>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</si>
  <si>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</si>
  <si>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</si>
  <si>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</si>
  <si>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</si>
  <si>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</si>
  <si>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</si>
  <si>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</si>
  <si>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</si>
  <si>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</si>
  <si>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</si>
  <si>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</si>
  <si>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</si>
  <si>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</si>
  <si>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</si>
  <si>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</si>
  <si>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</si>
  <si>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</si>
  <si>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</si>
  <si>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</si>
  <si>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</si>
  <si>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</si>
  <si>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</si>
  <si>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</si>
  <si>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</si>
  <si>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</si>
  <si>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</si>
  <si>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</si>
  <si>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</si>
  <si>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</si>
  <si>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</si>
  <si>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</si>
  <si>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</si>
  <si>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</si>
  <si>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</si>
  <si>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</si>
  <si>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</si>
  <si>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</si>
  <si>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</si>
  <si>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</si>
  <si>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</si>
  <si>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</si>
  <si>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</si>
  <si>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</si>
  <si>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</si>
  <si>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</si>
  <si>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</si>
  <si>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</si>
  <si>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</si>
  <si>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</si>
  <si>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</si>
  <si>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</si>
  <si>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</si>
  <si>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</si>
  <si>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ფულადი ჯილდოს ოდენობა (ლარებში)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</si>
  <si>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(საბიუჯეტო სახსრები - 27 01 05)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</si>
  <si>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(საბიუჯეტო სახსრები - 27 02 05)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</si>
  <si>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</si>
  <si>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(UN-Women-ს მიზნობრივი გრანტი  ,,ოჯახში ძალადობისა და სექსუალური ძალადობის პრევენცია”)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</si>
</sst>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[$-10409]#,##0.00"/>
  </numFmts>
  <fonts count="29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5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1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3" xfId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10" fillId="0" borderId="45" xfId="0" applyNumberFormat="1" applyFont="1" applyBorder="1" applyAlignment="1">
      <alignment horizontal="center" vertical="center"/>
    </xf>
    <xf numFmtId="3" fontId="0" fillId="0" borderId="2" xfId="0" applyNumberFormat="1" applyBorder="1"/>
    <xf numFmtId="165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43" fontId="5" fillId="0" borderId="0" xfId="0" applyNumberFormat="1" applyFont="1"/>
    <xf numFmtId="164" fontId="0" fillId="0" borderId="0" xfId="0" applyNumberFormat="1"/>
    <xf numFmtId="3" fontId="0" fillId="0" borderId="0" xfId="0" applyNumberFormat="1"/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arTi@#1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anarTi@#1a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4"/>
  <sheetViews>
    <sheetView view="pageBreakPreview" zoomScaleSheetLayoutView="100" workbookViewId="0">
      <selection activeCell="I7" sqref="I7:I8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80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80"/>
    </row>
    <row r="9" spans="2:28" s="2" customFormat="1" ht="15.75">
      <c r="B9" s="31" t="s">
        <v>4</v>
      </c>
      <c r="C9" s="73">
        <v>37</v>
      </c>
      <c r="D9" s="73">
        <v>67100</v>
      </c>
      <c r="E9" s="73"/>
      <c r="F9" s="73"/>
      <c r="G9" s="73"/>
      <c r="H9" s="75"/>
      <c r="I9" s="73">
        <v>6</v>
      </c>
      <c r="J9" s="102">
        <f>+(4*900)+(2*450)</f>
        <v>4500</v>
      </c>
      <c r="K9" s="102"/>
      <c r="L9" s="102"/>
      <c r="M9" s="82">
        <v>0</v>
      </c>
      <c r="N9" s="82">
        <v>0</v>
      </c>
      <c r="O9" s="20">
        <f t="shared" ref="O9:O20" si="0">C9+I9</f>
        <v>43</v>
      </c>
      <c r="P9" s="55">
        <f>D9+J9</f>
        <v>71600</v>
      </c>
      <c r="Q9" s="51">
        <f t="shared" ref="Q9:Q20" si="1">G9+M9</f>
        <v>0</v>
      </c>
      <c r="R9" s="51">
        <f t="shared" ref="R9:R20" si="2">H9+N9</f>
        <v>0</v>
      </c>
      <c r="S9" s="81"/>
    </row>
    <row r="10" spans="2:28" s="2" customFormat="1" ht="15.75">
      <c r="B10" s="32" t="s">
        <v>5</v>
      </c>
      <c r="C10" s="62"/>
      <c r="D10" s="62"/>
      <c r="E10" s="62"/>
      <c r="F10" s="62"/>
      <c r="G10" s="62"/>
      <c r="H10" s="62"/>
      <c r="I10" s="62"/>
      <c r="J10" s="98"/>
      <c r="K10" s="98"/>
      <c r="L10" s="98"/>
      <c r="M10" s="83">
        <v>0</v>
      </c>
      <c r="N10" s="83">
        <v>0</v>
      </c>
      <c r="O10" s="21">
        <f t="shared" si="0"/>
        <v>0</v>
      </c>
      <c r="P10" s="52">
        <f t="shared" ref="P10:P20" si="3">D10+J10</f>
        <v>0</v>
      </c>
      <c r="Q10" s="52">
        <f t="shared" si="1"/>
        <v>0</v>
      </c>
      <c r="R10" s="52">
        <f t="shared" si="2"/>
        <v>0</v>
      </c>
      <c r="S10" s="81"/>
    </row>
    <row r="11" spans="2:28" s="2" customFormat="1" ht="15.75">
      <c r="B11" s="32" t="s">
        <v>6</v>
      </c>
      <c r="C11" s="62"/>
      <c r="D11" s="62"/>
      <c r="E11" s="62"/>
      <c r="F11" s="62"/>
      <c r="G11" s="62"/>
      <c r="H11" s="76"/>
      <c r="I11" s="62"/>
      <c r="J11" s="98"/>
      <c r="K11" s="98"/>
      <c r="L11" s="98"/>
      <c r="M11" s="83"/>
      <c r="N11" s="83"/>
      <c r="O11" s="21">
        <f t="shared" si="0"/>
        <v>0</v>
      </c>
      <c r="P11" s="52">
        <f t="shared" si="3"/>
        <v>0</v>
      </c>
      <c r="Q11" s="52">
        <f t="shared" si="1"/>
        <v>0</v>
      </c>
      <c r="R11" s="52">
        <f t="shared" si="2"/>
        <v>0</v>
      </c>
      <c r="S11" s="81"/>
    </row>
    <row r="12" spans="2:28" s="2" customFormat="1" ht="15.75">
      <c r="B12" s="32" t="s">
        <v>7</v>
      </c>
      <c r="C12" s="62"/>
      <c r="D12" s="62"/>
      <c r="E12" s="62"/>
      <c r="F12" s="62"/>
      <c r="G12" s="62"/>
      <c r="H12" s="76"/>
      <c r="I12" s="62"/>
      <c r="J12" s="98"/>
      <c r="K12" s="98"/>
      <c r="L12" s="98"/>
      <c r="M12" s="83"/>
      <c r="N12" s="83"/>
      <c r="O12" s="21">
        <f t="shared" si="0"/>
        <v>0</v>
      </c>
      <c r="P12" s="52">
        <f t="shared" si="3"/>
        <v>0</v>
      </c>
      <c r="Q12" s="52">
        <f t="shared" si="1"/>
        <v>0</v>
      </c>
      <c r="R12" s="52">
        <f t="shared" si="2"/>
        <v>0</v>
      </c>
      <c r="S12" s="81"/>
    </row>
    <row r="13" spans="2:28" s="2" customFormat="1" ht="15.75">
      <c r="B13" s="32" t="s">
        <v>8</v>
      </c>
      <c r="C13" s="62"/>
      <c r="D13" s="62"/>
      <c r="E13" s="62"/>
      <c r="F13" s="62"/>
      <c r="G13" s="62"/>
      <c r="H13" s="62"/>
      <c r="I13" s="62"/>
      <c r="J13" s="98"/>
      <c r="K13" s="103"/>
      <c r="L13" s="103"/>
      <c r="M13" s="83"/>
      <c r="N13" s="83"/>
      <c r="O13" s="21">
        <f t="shared" si="0"/>
        <v>0</v>
      </c>
      <c r="P13" s="52">
        <f t="shared" si="3"/>
        <v>0</v>
      </c>
      <c r="Q13" s="52">
        <f t="shared" si="1"/>
        <v>0</v>
      </c>
      <c r="R13" s="52">
        <f t="shared" si="2"/>
        <v>0</v>
      </c>
      <c r="S13" s="81"/>
    </row>
    <row r="14" spans="2:28" s="2" customFormat="1" ht="15.75">
      <c r="B14" s="32" t="s">
        <v>9</v>
      </c>
      <c r="C14" s="62"/>
      <c r="D14" s="62"/>
      <c r="E14" s="62"/>
      <c r="F14" s="62"/>
      <c r="G14" s="62"/>
      <c r="H14" s="62"/>
      <c r="I14" s="62"/>
      <c r="J14" s="98"/>
      <c r="K14" s="98"/>
      <c r="L14" s="98"/>
      <c r="M14" s="83"/>
      <c r="N14" s="83"/>
      <c r="O14" s="21">
        <f t="shared" si="0"/>
        <v>0</v>
      </c>
      <c r="P14" s="52">
        <f t="shared" si="3"/>
        <v>0</v>
      </c>
      <c r="Q14" s="52">
        <f t="shared" si="1"/>
        <v>0</v>
      </c>
      <c r="R14" s="52">
        <f t="shared" si="2"/>
        <v>0</v>
      </c>
      <c r="S14" s="81"/>
    </row>
    <row r="15" spans="2:28" s="2" customFormat="1" ht="15.75">
      <c r="B15" s="97" t="s">
        <v>10</v>
      </c>
      <c r="C15" s="62"/>
      <c r="D15" s="62"/>
      <c r="E15" s="62"/>
      <c r="F15" s="62"/>
      <c r="G15" s="62"/>
      <c r="H15" s="62"/>
      <c r="I15" s="62"/>
      <c r="J15" s="98"/>
      <c r="K15" s="98"/>
      <c r="L15" s="98"/>
      <c r="M15" s="83"/>
      <c r="N15" s="83"/>
      <c r="O15" s="21">
        <f t="shared" si="0"/>
        <v>0</v>
      </c>
      <c r="P15" s="52">
        <f t="shared" si="3"/>
        <v>0</v>
      </c>
      <c r="Q15" s="52">
        <f t="shared" si="1"/>
        <v>0</v>
      </c>
      <c r="R15" s="52">
        <f t="shared" si="2"/>
        <v>0</v>
      </c>
      <c r="S15" s="81"/>
    </row>
    <row r="16" spans="2:28" s="2" customFormat="1" ht="15.75">
      <c r="B16" s="32" t="s">
        <v>11</v>
      </c>
      <c r="C16" s="62"/>
      <c r="D16" s="62"/>
      <c r="E16" s="62"/>
      <c r="F16" s="62"/>
      <c r="G16" s="62"/>
      <c r="H16" s="62"/>
      <c r="I16" s="62"/>
      <c r="J16" s="98"/>
      <c r="K16" s="98"/>
      <c r="L16" s="98"/>
      <c r="M16" s="98"/>
      <c r="N16" s="98"/>
      <c r="O16" s="21">
        <f t="shared" si="0"/>
        <v>0</v>
      </c>
      <c r="P16" s="52">
        <f t="shared" si="3"/>
        <v>0</v>
      </c>
      <c r="Q16" s="52">
        <f t="shared" si="1"/>
        <v>0</v>
      </c>
      <c r="R16" s="52">
        <f t="shared" si="2"/>
        <v>0</v>
      </c>
      <c r="S16" s="81"/>
    </row>
    <row r="17" spans="2:19" s="2" customFormat="1" ht="15.75">
      <c r="B17" s="32" t="s">
        <v>12</v>
      </c>
      <c r="C17" s="62"/>
      <c r="D17" s="62"/>
      <c r="E17" s="62"/>
      <c r="F17" s="62"/>
      <c r="G17" s="62"/>
      <c r="H17" s="62"/>
      <c r="I17" s="62"/>
      <c r="J17" s="98"/>
      <c r="K17" s="98"/>
      <c r="L17" s="98"/>
      <c r="M17" s="98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2"/>
        <v>0</v>
      </c>
      <c r="S17" s="81"/>
    </row>
    <row r="18" spans="2:19" s="2" customFormat="1" ht="15.75">
      <c r="B18" s="32" t="s">
        <v>13</v>
      </c>
      <c r="C18" s="62"/>
      <c r="D18" s="62"/>
      <c r="E18" s="50"/>
      <c r="F18" s="50"/>
      <c r="G18" s="50"/>
      <c r="H18" s="62"/>
      <c r="I18" s="62"/>
      <c r="J18" s="98"/>
      <c r="K18" s="83"/>
      <c r="L18" s="83"/>
      <c r="M18" s="83"/>
      <c r="N18" s="83"/>
      <c r="O18" s="21">
        <f t="shared" si="0"/>
        <v>0</v>
      </c>
      <c r="P18" s="52">
        <f t="shared" si="3"/>
        <v>0</v>
      </c>
      <c r="Q18" s="52">
        <f t="shared" si="1"/>
        <v>0</v>
      </c>
      <c r="R18" s="52">
        <f t="shared" si="2"/>
        <v>0</v>
      </c>
      <c r="S18" s="81"/>
    </row>
    <row r="19" spans="2:19" s="2" customFormat="1" ht="15.75">
      <c r="B19" s="32" t="s">
        <v>14</v>
      </c>
      <c r="C19" s="62"/>
      <c r="D19" s="62"/>
      <c r="E19" s="62"/>
      <c r="F19" s="50"/>
      <c r="G19" s="62"/>
      <c r="H19" s="62"/>
      <c r="I19" s="62"/>
      <c r="J19" s="98"/>
      <c r="K19" s="98"/>
      <c r="L19" s="98"/>
      <c r="M19" s="98"/>
      <c r="N19" s="98"/>
      <c r="O19" s="21">
        <f t="shared" si="0"/>
        <v>0</v>
      </c>
      <c r="P19" s="52">
        <f t="shared" si="3"/>
        <v>0</v>
      </c>
      <c r="Q19" s="52">
        <f t="shared" si="1"/>
        <v>0</v>
      </c>
      <c r="R19" s="52">
        <f t="shared" si="2"/>
        <v>0</v>
      </c>
      <c r="S19" s="81"/>
    </row>
    <row r="20" spans="2:19" s="2" customFormat="1" ht="16.5" thickBot="1">
      <c r="B20" s="33" t="s">
        <v>15</v>
      </c>
      <c r="C20" s="62"/>
      <c r="D20" s="62"/>
      <c r="E20" s="89"/>
      <c r="F20" s="50"/>
      <c r="G20" s="50"/>
      <c r="H20" s="89"/>
      <c r="I20" s="62"/>
      <c r="J20" s="98"/>
      <c r="K20" s="104"/>
      <c r="L20" s="104"/>
      <c r="M20" s="84"/>
      <c r="N20" s="84">
        <v>4500</v>
      </c>
      <c r="O20" s="22">
        <f t="shared" si="0"/>
        <v>0</v>
      </c>
      <c r="P20" s="54">
        <f t="shared" si="3"/>
        <v>0</v>
      </c>
      <c r="Q20" s="54">
        <f t="shared" si="1"/>
        <v>0</v>
      </c>
      <c r="R20" s="54">
        <f t="shared" si="2"/>
        <v>4500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67100</v>
      </c>
      <c r="E21" s="87"/>
      <c r="F21" s="87">
        <f>SUM(F9:F20)</f>
        <v>0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4500</v>
      </c>
      <c r="K21" s="87"/>
      <c r="L21" s="87">
        <f t="shared" ref="L21" si="4">SUM(L9:L20)</f>
        <v>0</v>
      </c>
      <c r="M21" s="87">
        <f>SUM(M9:M20)</f>
        <v>0</v>
      </c>
      <c r="N21" s="87">
        <f>SUM(N9:N20)</f>
        <v>4500</v>
      </c>
      <c r="O21" s="86" t="s">
        <v>97</v>
      </c>
      <c r="P21" s="87">
        <f>SUM(P9:P20)</f>
        <v>71600</v>
      </c>
      <c r="Q21" s="87">
        <f>SUM(Q9:Q20)</f>
        <v>0</v>
      </c>
      <c r="R21" s="87">
        <f>SUM(R9:R20)</f>
        <v>4500</v>
      </c>
      <c r="S21" s="53"/>
    </row>
    <row r="22" spans="2:19">
      <c r="D22" s="112"/>
      <c r="F22" s="112"/>
      <c r="J22" s="112"/>
      <c r="L22" s="112"/>
    </row>
    <row r="23" spans="2:19">
      <c r="F23" s="112"/>
      <c r="G23" s="112"/>
      <c r="H23" s="112"/>
      <c r="I23" s="112"/>
      <c r="J23" s="112"/>
      <c r="L23" s="112"/>
    </row>
    <row r="24" spans="2:19">
      <c r="E24" s="112"/>
      <c r="F24" s="112"/>
      <c r="G24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5"/>
  <sheetViews>
    <sheetView workbookViewId="0">
      <selection activeCell="S13" sqref="S13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20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8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73"/>
      <c r="E9" s="73"/>
      <c r="F9" s="73"/>
      <c r="G9" s="73"/>
      <c r="H9" s="75"/>
      <c r="I9" s="73">
        <v>554</v>
      </c>
      <c r="J9" s="73">
        <v>333650</v>
      </c>
      <c r="K9" s="102"/>
      <c r="L9" s="102"/>
      <c r="M9" s="82"/>
      <c r="N9" s="82"/>
      <c r="O9" s="20">
        <f t="shared" ref="O9:P20" si="0">C9+I9</f>
        <v>554</v>
      </c>
      <c r="P9" s="55">
        <f>D9+J9</f>
        <v>333650</v>
      </c>
      <c r="Q9" s="51">
        <f t="shared" ref="Q9:R20" si="1">G9+M9</f>
        <v>0</v>
      </c>
      <c r="R9" s="51">
        <f t="shared" si="1"/>
        <v>0</v>
      </c>
      <c r="S9" s="81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62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81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62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81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62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81"/>
      <c r="T12" s="131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101"/>
      <c r="J13" s="101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81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101"/>
      <c r="J14" s="101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81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62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81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62"/>
      <c r="J16" s="62"/>
      <c r="K16" s="98"/>
      <c r="L16" s="98"/>
      <c r="M16" s="83"/>
      <c r="N16" s="83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81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62"/>
      <c r="J17" s="62"/>
      <c r="K17" s="98"/>
      <c r="L17" s="98"/>
      <c r="M17" s="83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1"/>
        <v>0</v>
      </c>
      <c r="S17" s="81"/>
    </row>
    <row r="18" spans="2:19" s="2" customFormat="1" ht="15.75">
      <c r="B18" s="32" t="s">
        <v>13</v>
      </c>
      <c r="C18" s="23"/>
      <c r="D18" s="62"/>
      <c r="E18" s="50"/>
      <c r="F18" s="50"/>
      <c r="G18" s="50"/>
      <c r="H18" s="62"/>
      <c r="I18" s="62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81"/>
    </row>
    <row r="19" spans="2:19" s="2" customFormat="1" ht="15.75">
      <c r="B19" s="32" t="s">
        <v>14</v>
      </c>
      <c r="C19" s="72"/>
      <c r="D19" s="62"/>
      <c r="E19" s="62"/>
      <c r="F19" s="50"/>
      <c r="G19" s="62"/>
      <c r="H19" s="62"/>
      <c r="I19" s="62"/>
      <c r="J19" s="62"/>
      <c r="K19" s="98"/>
      <c r="L19" s="98"/>
      <c r="M19" s="83"/>
      <c r="N19" s="83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81"/>
    </row>
    <row r="20" spans="2:19" s="2" customFormat="1" ht="16.5" thickBot="1">
      <c r="B20" s="33" t="s">
        <v>15</v>
      </c>
      <c r="C20" s="88"/>
      <c r="D20" s="62"/>
      <c r="E20" s="89"/>
      <c r="F20" s="50"/>
      <c r="G20" s="50"/>
      <c r="H20" s="89"/>
      <c r="I20" s="62"/>
      <c r="J20" s="89"/>
      <c r="K20" s="104"/>
      <c r="L20" s="104"/>
      <c r="M20" s="83"/>
      <c r="N20" s="83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>
        <f>SUM(F9:F20)</f>
        <v>0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333650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333650</v>
      </c>
      <c r="Q21" s="87">
        <f>SUM(Q9:Q20)</f>
        <v>0</v>
      </c>
      <c r="R21" s="87">
        <f>SUM(R9:R20)</f>
        <v>0</v>
      </c>
      <c r="S21" s="53"/>
    </row>
    <row r="22" spans="2:19">
      <c r="L22" s="112"/>
    </row>
    <row r="23" spans="2:19">
      <c r="F23" s="112"/>
      <c r="G23" s="112"/>
      <c r="H23" s="112"/>
      <c r="I23" s="112"/>
      <c r="J23" s="132"/>
      <c r="K23" s="112"/>
      <c r="L23" s="112"/>
      <c r="N23" s="132"/>
    </row>
    <row r="24" spans="2:19">
      <c r="E24" s="112"/>
      <c r="F24" s="112"/>
      <c r="G24" s="112"/>
    </row>
    <row r="25" spans="2:19">
      <c r="H25" s="112"/>
      <c r="L25" s="112"/>
      <c r="N25" s="132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scale="53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AB21"/>
  <sheetViews>
    <sheetView zoomScaleNormal="100" workbookViewId="0">
      <selection activeCell="I16" sqref="I16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/>
      <c r="I9" s="109">
        <v>5</v>
      </c>
      <c r="J9" s="102">
        <v>12340.8</v>
      </c>
      <c r="K9" s="102">
        <v>5</v>
      </c>
      <c r="L9" s="102">
        <v>11957.85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12340.8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2">
        <v>5</v>
      </c>
      <c r="J10" s="98">
        <v>12340.8</v>
      </c>
      <c r="K10" s="98">
        <v>5</v>
      </c>
      <c r="L10" s="98">
        <v>11889</v>
      </c>
      <c r="M10" s="83"/>
      <c r="N10" s="83"/>
      <c r="O10" s="21">
        <f t="shared" si="0"/>
        <v>5</v>
      </c>
      <c r="P10" s="52">
        <f t="shared" si="0"/>
        <v>12340.8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2">
        <v>5</v>
      </c>
      <c r="J11" s="98">
        <v>13000</v>
      </c>
      <c r="K11" s="98">
        <v>5</v>
      </c>
      <c r="L11" s="98">
        <v>12036.9</v>
      </c>
      <c r="M11" s="83"/>
      <c r="N11" s="83"/>
      <c r="O11" s="21">
        <f t="shared" si="0"/>
        <v>5</v>
      </c>
      <c r="P11" s="52">
        <f t="shared" si="0"/>
        <v>13000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2">
        <v>8</v>
      </c>
      <c r="J12" s="98">
        <v>17000</v>
      </c>
      <c r="K12" s="98">
        <v>8</v>
      </c>
      <c r="L12" s="98">
        <v>15343.9</v>
      </c>
      <c r="M12" s="83"/>
      <c r="N12" s="83"/>
      <c r="O12" s="21">
        <f t="shared" si="0"/>
        <v>8</v>
      </c>
      <c r="P12" s="52">
        <f t="shared" si="0"/>
        <v>17000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2">
        <v>8</v>
      </c>
      <c r="J13" s="98">
        <v>17000</v>
      </c>
      <c r="K13" s="103">
        <v>8</v>
      </c>
      <c r="L13" s="103">
        <v>16778.5</v>
      </c>
      <c r="M13" s="83"/>
      <c r="N13" s="83"/>
      <c r="O13" s="21">
        <f t="shared" si="0"/>
        <v>8</v>
      </c>
      <c r="P13" s="52">
        <f t="shared" si="0"/>
        <v>17000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2">
        <v>8</v>
      </c>
      <c r="J14" s="98">
        <v>17000</v>
      </c>
      <c r="K14" s="98">
        <v>8</v>
      </c>
      <c r="L14" s="98">
        <v>15312.4</v>
      </c>
      <c r="M14" s="83"/>
      <c r="N14" s="83"/>
      <c r="O14" s="21">
        <f t="shared" si="0"/>
        <v>8</v>
      </c>
      <c r="P14" s="52">
        <f t="shared" si="0"/>
        <v>17000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2">
        <v>8</v>
      </c>
      <c r="J15" s="98">
        <v>17000</v>
      </c>
      <c r="K15" s="98">
        <v>7</v>
      </c>
      <c r="L15" s="98">
        <v>14684.43</v>
      </c>
      <c r="M15" s="83"/>
      <c r="N15" s="83"/>
      <c r="O15" s="21">
        <f t="shared" si="0"/>
        <v>8</v>
      </c>
      <c r="P15" s="52">
        <f t="shared" si="0"/>
        <v>17000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2"/>
      <c r="J16" s="98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2"/>
      <c r="J17" s="98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23"/>
      <c r="J18" s="83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23"/>
      <c r="J19" s="83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88"/>
      <c r="J20" s="98"/>
      <c r="K20" s="104"/>
      <c r="L20" s="104"/>
      <c r="M20" s="84"/>
      <c r="N20" s="10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105681.60000000001</v>
      </c>
      <c r="K21" s="87"/>
      <c r="L21" s="87">
        <f t="shared" ref="L21" si="2">SUM(L9:L20)</f>
        <v>98002.979999999981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105681.60000000001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4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B2:AB21"/>
  <sheetViews>
    <sheetView zoomScaleNormal="100" workbookViewId="0">
      <selection activeCell="B3" sqref="B3:R3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108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109">
        <v>1</v>
      </c>
      <c r="J9" s="102">
        <f>350*2.91</f>
        <v>1018.5</v>
      </c>
      <c r="K9" s="102"/>
      <c r="L9" s="102"/>
      <c r="M9" s="82">
        <v>0</v>
      </c>
      <c r="N9" s="82">
        <v>0</v>
      </c>
      <c r="O9" s="20">
        <f t="shared" ref="O9:P20" si="0">C9+I9</f>
        <v>1</v>
      </c>
      <c r="P9" s="55">
        <f>D9+J9</f>
        <v>1018.5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50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71"/>
      <c r="J20" s="50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1018.5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1018.5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55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AB21"/>
  <sheetViews>
    <sheetView workbookViewId="0">
      <selection activeCell="I10" sqref="I10:L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5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/>
      <c r="J9" s="73"/>
      <c r="K9" s="102"/>
      <c r="L9" s="102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62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/>
      <c r="J20" s="89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0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>
      <selection activeCell="H20" sqref="H20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44" t="s">
        <v>37</v>
      </c>
      <c r="C2" s="14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23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24</v>
      </c>
      <c r="C4" s="35" t="s">
        <v>34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25</v>
      </c>
      <c r="C5" s="3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26</v>
      </c>
      <c r="C6" s="35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27</v>
      </c>
      <c r="C7" s="36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28</v>
      </c>
      <c r="C8" s="37" t="s">
        <v>93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29</v>
      </c>
      <c r="C9" s="37" t="s">
        <v>39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30</v>
      </c>
      <c r="C10" s="37" t="s">
        <v>40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31</v>
      </c>
      <c r="C11" s="35" t="s">
        <v>35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32</v>
      </c>
      <c r="C12" s="3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33</v>
      </c>
      <c r="C13" s="3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R49"/>
  <sheetViews>
    <sheetView view="pageBreakPreview" topLeftCell="A4" zoomScaleNormal="87" zoomScaleSheetLayoutView="100" workbookViewId="0">
      <selection activeCell="I10" sqref="I10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30" t="s">
        <v>48</v>
      </c>
      <c r="L8" s="30" t="s">
        <v>50</v>
      </c>
      <c r="M8" s="30" t="s">
        <v>51</v>
      </c>
      <c r="N8" s="30" t="s">
        <v>47</v>
      </c>
      <c r="O8" s="147"/>
      <c r="P8" s="147"/>
    </row>
    <row r="9" spans="2:18" s="2" customFormat="1" ht="15.75">
      <c r="B9" s="31" t="s">
        <v>4</v>
      </c>
      <c r="C9" s="64">
        <v>37</v>
      </c>
      <c r="D9" s="17"/>
      <c r="E9" s="17">
        <v>835</v>
      </c>
      <c r="F9" s="57">
        <f>+E9</f>
        <v>835</v>
      </c>
      <c r="G9" s="64">
        <v>2</v>
      </c>
      <c r="H9" s="64"/>
      <c r="I9" s="64">
        <v>25</v>
      </c>
      <c r="J9" s="57">
        <f>H9+I9</f>
        <v>25</v>
      </c>
      <c r="K9" s="64">
        <v>13</v>
      </c>
      <c r="L9" s="17">
        <v>130</v>
      </c>
      <c r="M9" s="17">
        <v>142</v>
      </c>
      <c r="N9" s="57">
        <f>L9+M9</f>
        <v>272</v>
      </c>
      <c r="O9" s="109">
        <v>180</v>
      </c>
      <c r="P9" s="51">
        <f>F9+J9+N9+O9</f>
        <v>1312</v>
      </c>
    </row>
    <row r="10" spans="2:18" s="2" customFormat="1" ht="15.75">
      <c r="B10" s="32" t="s">
        <v>5</v>
      </c>
      <c r="C10" s="28"/>
      <c r="D10" s="17"/>
      <c r="E10" s="17"/>
      <c r="F10" s="58">
        <f>D10+E10</f>
        <v>0</v>
      </c>
      <c r="G10" s="28"/>
      <c r="H10" s="17"/>
      <c r="I10" s="42"/>
      <c r="J10" s="58">
        <f>H10+I10</f>
        <v>0</v>
      </c>
      <c r="K10" s="28"/>
      <c r="L10" s="17"/>
      <c r="M10" s="17"/>
      <c r="N10" s="58">
        <f t="shared" ref="N10:N20" si="0">L10+M10</f>
        <v>0</v>
      </c>
      <c r="O10" s="23"/>
      <c r="P10" s="52">
        <f t="shared" ref="P10:P20" si="1">F10+J10+N10+O10</f>
        <v>0</v>
      </c>
    </row>
    <row r="11" spans="2:18" s="2" customFormat="1" ht="15.75">
      <c r="B11" s="32" t="s">
        <v>6</v>
      </c>
      <c r="C11" s="63"/>
      <c r="D11" s="64"/>
      <c r="E11" s="17"/>
      <c r="F11" s="58">
        <f t="shared" ref="F11:F20" si="2">D11+E11</f>
        <v>0</v>
      </c>
      <c r="G11" s="28"/>
      <c r="H11" s="17"/>
      <c r="I11" s="42"/>
      <c r="J11" s="58">
        <f t="shared" ref="J11:J20" si="3">H11+I11</f>
        <v>0</v>
      </c>
      <c r="K11" s="70"/>
      <c r="L11" s="17"/>
      <c r="M11" s="17"/>
      <c r="N11" s="58">
        <f t="shared" si="0"/>
        <v>0</v>
      </c>
      <c r="O11" s="23"/>
      <c r="P11" s="52">
        <f t="shared" si="1"/>
        <v>0</v>
      </c>
    </row>
    <row r="12" spans="2:18" s="2" customFormat="1" ht="15.75">
      <c r="B12" s="32" t="s">
        <v>7</v>
      </c>
      <c r="C12" s="63"/>
      <c r="D12" s="64"/>
      <c r="E12" s="17"/>
      <c r="F12" s="58">
        <f t="shared" si="2"/>
        <v>0</v>
      </c>
      <c r="G12" s="28"/>
      <c r="H12" s="17"/>
      <c r="I12" s="42"/>
      <c r="J12" s="58">
        <f t="shared" si="3"/>
        <v>0</v>
      </c>
      <c r="K12" s="70"/>
      <c r="L12" s="17"/>
      <c r="M12" s="17"/>
      <c r="N12" s="61">
        <f t="shared" si="0"/>
        <v>0</v>
      </c>
      <c r="O12" s="23"/>
      <c r="P12" s="52">
        <f t="shared" si="1"/>
        <v>0</v>
      </c>
    </row>
    <row r="13" spans="2:18" s="2" customFormat="1" ht="15.75">
      <c r="B13" s="32" t="s">
        <v>8</v>
      </c>
      <c r="C13" s="63"/>
      <c r="D13" s="64"/>
      <c r="E13" s="17"/>
      <c r="F13" s="58">
        <f t="shared" si="2"/>
        <v>0</v>
      </c>
      <c r="G13" s="28"/>
      <c r="H13" s="17"/>
      <c r="I13" s="42"/>
      <c r="J13" s="58">
        <f t="shared" si="3"/>
        <v>0</v>
      </c>
      <c r="K13" s="70"/>
      <c r="L13" s="17"/>
      <c r="M13" s="17"/>
      <c r="N13" s="61">
        <f t="shared" si="0"/>
        <v>0</v>
      </c>
      <c r="O13" s="23"/>
      <c r="P13" s="52">
        <f t="shared" si="1"/>
        <v>0</v>
      </c>
    </row>
    <row r="14" spans="2:18" s="2" customFormat="1" ht="15.75">
      <c r="B14" s="32" t="s">
        <v>9</v>
      </c>
      <c r="C14" s="63"/>
      <c r="D14" s="64"/>
      <c r="E14" s="17"/>
      <c r="F14" s="58">
        <f t="shared" si="2"/>
        <v>0</v>
      </c>
      <c r="G14" s="28"/>
      <c r="H14" s="17"/>
      <c r="I14" s="42"/>
      <c r="J14" s="58">
        <f t="shared" si="3"/>
        <v>0</v>
      </c>
      <c r="K14" s="71"/>
      <c r="L14" s="17"/>
      <c r="M14" s="17"/>
      <c r="N14" s="61">
        <f t="shared" si="0"/>
        <v>0</v>
      </c>
      <c r="O14" s="23"/>
      <c r="P14" s="52">
        <f t="shared" si="1"/>
        <v>0</v>
      </c>
    </row>
    <row r="15" spans="2:18" s="2" customFormat="1" ht="15.75">
      <c r="B15" s="32" t="s">
        <v>10</v>
      </c>
      <c r="C15" s="63"/>
      <c r="D15" s="64"/>
      <c r="E15" s="17"/>
      <c r="F15" s="58">
        <f t="shared" si="2"/>
        <v>0</v>
      </c>
      <c r="G15" s="28"/>
      <c r="H15" s="17"/>
      <c r="I15" s="42"/>
      <c r="J15" s="58">
        <f t="shared" si="3"/>
        <v>0</v>
      </c>
      <c r="K15" s="71"/>
      <c r="L15" s="17"/>
      <c r="M15" s="17"/>
      <c r="N15" s="58">
        <f t="shared" si="0"/>
        <v>0</v>
      </c>
      <c r="O15" s="23"/>
      <c r="P15" s="52">
        <f t="shared" si="1"/>
        <v>0</v>
      </c>
    </row>
    <row r="16" spans="2:18" s="2" customFormat="1" ht="15.75">
      <c r="B16" s="32" t="s">
        <v>11</v>
      </c>
      <c r="C16" s="63"/>
      <c r="D16" s="64"/>
      <c r="E16" s="17"/>
      <c r="F16" s="58">
        <f t="shared" si="2"/>
        <v>0</v>
      </c>
      <c r="G16" s="63"/>
      <c r="H16" s="64"/>
      <c r="I16" s="68"/>
      <c r="J16" s="61">
        <f t="shared" si="3"/>
        <v>0</v>
      </c>
      <c r="K16" s="71"/>
      <c r="L16" s="17"/>
      <c r="M16" s="17"/>
      <c r="N16" s="58">
        <f t="shared" si="0"/>
        <v>0</v>
      </c>
      <c r="O16" s="23"/>
      <c r="P16" s="52">
        <f t="shared" si="1"/>
        <v>0</v>
      </c>
    </row>
    <row r="17" spans="2:16" s="2" customFormat="1" ht="15.75">
      <c r="B17" s="32" t="s">
        <v>12</v>
      </c>
      <c r="C17" s="28"/>
      <c r="D17" s="17"/>
      <c r="E17" s="17"/>
      <c r="F17" s="58">
        <f t="shared" si="2"/>
        <v>0</v>
      </c>
      <c r="G17" s="28"/>
      <c r="H17" s="17"/>
      <c r="I17" s="42"/>
      <c r="J17" s="61">
        <f t="shared" si="3"/>
        <v>0</v>
      </c>
      <c r="K17" s="71"/>
      <c r="L17" s="17"/>
      <c r="M17" s="17"/>
      <c r="N17" s="58">
        <f t="shared" si="0"/>
        <v>0</v>
      </c>
      <c r="O17" s="23"/>
      <c r="P17" s="52">
        <f t="shared" si="1"/>
        <v>0</v>
      </c>
    </row>
    <row r="18" spans="2:16" s="2" customFormat="1" ht="15.75">
      <c r="B18" s="32" t="s">
        <v>13</v>
      </c>
      <c r="C18" s="28"/>
      <c r="D18" s="17"/>
      <c r="E18" s="17"/>
      <c r="F18" s="58">
        <f t="shared" si="2"/>
        <v>0</v>
      </c>
      <c r="G18" s="28"/>
      <c r="H18" s="17"/>
      <c r="I18" s="42"/>
      <c r="J18" s="61">
        <f t="shared" si="3"/>
        <v>0</v>
      </c>
      <c r="K18" s="71"/>
      <c r="L18" s="17"/>
      <c r="M18" s="17"/>
      <c r="N18" s="58">
        <f t="shared" si="0"/>
        <v>0</v>
      </c>
      <c r="O18" s="23"/>
      <c r="P18" s="52">
        <f t="shared" si="1"/>
        <v>0</v>
      </c>
    </row>
    <row r="19" spans="2:16" s="2" customFormat="1" ht="15.75">
      <c r="B19" s="32" t="s">
        <v>14</v>
      </c>
      <c r="C19" s="28"/>
      <c r="D19" s="17"/>
      <c r="E19" s="17"/>
      <c r="F19" s="58">
        <f t="shared" si="2"/>
        <v>0</v>
      </c>
      <c r="G19" s="28"/>
      <c r="H19" s="17"/>
      <c r="I19" s="42"/>
      <c r="J19" s="61">
        <f t="shared" si="3"/>
        <v>0</v>
      </c>
      <c r="K19" s="71"/>
      <c r="L19" s="17"/>
      <c r="M19" s="17"/>
      <c r="N19" s="61">
        <f t="shared" si="0"/>
        <v>0</v>
      </c>
      <c r="O19" s="23"/>
      <c r="P19" s="52">
        <f t="shared" si="1"/>
        <v>0</v>
      </c>
    </row>
    <row r="20" spans="2:16" s="2" customFormat="1" ht="16.5" thickBot="1">
      <c r="B20" s="33" t="s">
        <v>15</v>
      </c>
      <c r="C20" s="91"/>
      <c r="D20" s="92"/>
      <c r="E20" s="17"/>
      <c r="F20" s="58">
        <f t="shared" si="2"/>
        <v>0</v>
      </c>
      <c r="G20" s="28"/>
      <c r="H20" s="17"/>
      <c r="I20" s="42"/>
      <c r="J20" s="59">
        <f t="shared" si="3"/>
        <v>0</v>
      </c>
      <c r="K20" s="71"/>
      <c r="L20" s="17"/>
      <c r="M20" s="17"/>
      <c r="N20" s="94">
        <f t="shared" si="0"/>
        <v>0</v>
      </c>
      <c r="O20" s="23"/>
      <c r="P20" s="54">
        <f t="shared" si="1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835</v>
      </c>
      <c r="F21" s="87">
        <f>SUM(F9:F20)</f>
        <v>835</v>
      </c>
      <c r="G21" s="86" t="s">
        <v>97</v>
      </c>
      <c r="H21" s="87">
        <f t="shared" ref="H21:P21" si="4">SUM(H9:H20)</f>
        <v>0</v>
      </c>
      <c r="I21" s="87">
        <f t="shared" si="4"/>
        <v>25</v>
      </c>
      <c r="J21" s="87">
        <f t="shared" si="4"/>
        <v>25</v>
      </c>
      <c r="K21" s="86" t="s">
        <v>97</v>
      </c>
      <c r="L21" s="87">
        <f t="shared" si="4"/>
        <v>130</v>
      </c>
      <c r="M21" s="87">
        <f t="shared" si="4"/>
        <v>142</v>
      </c>
      <c r="N21" s="87">
        <f t="shared" si="4"/>
        <v>272</v>
      </c>
      <c r="O21" s="120">
        <f t="shared" si="4"/>
        <v>180</v>
      </c>
      <c r="P21" s="120">
        <f t="shared" si="4"/>
        <v>1312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59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workbookViewId="0">
      <selection activeCell="O10" sqref="O10:O20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30" t="s">
        <v>48</v>
      </c>
      <c r="L8" s="130" t="s">
        <v>50</v>
      </c>
      <c r="M8" s="130" t="s">
        <v>51</v>
      </c>
      <c r="N8" s="130" t="s">
        <v>47</v>
      </c>
      <c r="O8" s="147"/>
      <c r="P8" s="147"/>
    </row>
    <row r="9" spans="2:18" s="2" customFormat="1" ht="15.75">
      <c r="B9" s="31" t="s">
        <v>4</v>
      </c>
      <c r="C9" s="14"/>
      <c r="D9" s="15"/>
      <c r="E9" s="121"/>
      <c r="F9" s="57"/>
      <c r="G9" s="14">
        <v>31</v>
      </c>
      <c r="H9" s="15"/>
      <c r="I9" s="15">
        <v>898</v>
      </c>
      <c r="J9" s="57">
        <f>H9+I9</f>
        <v>898</v>
      </c>
      <c r="K9" s="14">
        <v>27</v>
      </c>
      <c r="L9" s="15">
        <v>350</v>
      </c>
      <c r="M9" s="15">
        <v>385</v>
      </c>
      <c r="N9" s="57">
        <f>L9+M9</f>
        <v>735</v>
      </c>
      <c r="O9" s="109">
        <v>1715</v>
      </c>
      <c r="P9" s="51">
        <f>F9+J9+N9+O9</f>
        <v>3348</v>
      </c>
    </row>
    <row r="10" spans="2:18" s="2" customFormat="1" ht="15.75">
      <c r="B10" s="32" t="s">
        <v>5</v>
      </c>
      <c r="C10" s="63"/>
      <c r="D10" s="64"/>
      <c r="E10" s="17"/>
      <c r="F10" s="61"/>
      <c r="G10" s="28"/>
      <c r="H10" s="17"/>
      <c r="I10" s="42"/>
      <c r="J10" s="58">
        <f t="shared" ref="J10:J20" si="0">H10+I10</f>
        <v>0</v>
      </c>
      <c r="K10" s="70"/>
      <c r="L10" s="17"/>
      <c r="M10" s="17"/>
      <c r="N10" s="58">
        <f t="shared" ref="N10:N20" si="1">L10+M10</f>
        <v>0</v>
      </c>
      <c r="O10" s="23"/>
      <c r="P10" s="52">
        <f t="shared" ref="P10:P20" si="2">F10+J10+N10+O10</f>
        <v>0</v>
      </c>
    </row>
    <row r="11" spans="2:18" s="2" customFormat="1" ht="15.75">
      <c r="B11" s="32" t="s">
        <v>6</v>
      </c>
      <c r="C11" s="63"/>
      <c r="D11" s="64"/>
      <c r="E11" s="17"/>
      <c r="F11" s="61"/>
      <c r="G11" s="28"/>
      <c r="H11" s="17"/>
      <c r="I11" s="42"/>
      <c r="J11" s="58">
        <f t="shared" si="0"/>
        <v>0</v>
      </c>
      <c r="K11" s="70"/>
      <c r="L11" s="17"/>
      <c r="M11" s="17"/>
      <c r="N11" s="58">
        <f t="shared" si="1"/>
        <v>0</v>
      </c>
      <c r="O11" s="23"/>
      <c r="P11" s="52">
        <f t="shared" si="2"/>
        <v>0</v>
      </c>
    </row>
    <row r="12" spans="2:18" s="2" customFormat="1" ht="15.75">
      <c r="B12" s="32" t="s">
        <v>7</v>
      </c>
      <c r="C12" s="63"/>
      <c r="D12" s="64"/>
      <c r="E12" s="17"/>
      <c r="F12" s="61"/>
      <c r="G12" s="28"/>
      <c r="H12" s="17"/>
      <c r="I12" s="42"/>
      <c r="J12" s="58">
        <f t="shared" si="0"/>
        <v>0</v>
      </c>
      <c r="K12" s="70"/>
      <c r="L12" s="17"/>
      <c r="M12" s="17"/>
      <c r="N12" s="61">
        <f t="shared" si="1"/>
        <v>0</v>
      </c>
      <c r="O12" s="23"/>
      <c r="P12" s="52">
        <f t="shared" si="2"/>
        <v>0</v>
      </c>
    </row>
    <row r="13" spans="2:18" s="2" customFormat="1" ht="15.75">
      <c r="B13" s="32" t="s">
        <v>8</v>
      </c>
      <c r="C13" s="63"/>
      <c r="D13" s="64"/>
      <c r="E13" s="17"/>
      <c r="F13" s="61"/>
      <c r="G13" s="28"/>
      <c r="H13" s="17"/>
      <c r="I13" s="42"/>
      <c r="J13" s="58">
        <f t="shared" si="0"/>
        <v>0</v>
      </c>
      <c r="K13" s="71"/>
      <c r="L13" s="17"/>
      <c r="M13" s="17"/>
      <c r="N13" s="61">
        <f t="shared" si="1"/>
        <v>0</v>
      </c>
      <c r="O13" s="23"/>
      <c r="P13" s="52">
        <f t="shared" si="2"/>
        <v>0</v>
      </c>
    </row>
    <row r="14" spans="2:18" s="2" customFormat="1" ht="15.75">
      <c r="B14" s="32" t="s">
        <v>9</v>
      </c>
      <c r="C14" s="63"/>
      <c r="D14" s="64"/>
      <c r="E14" s="17"/>
      <c r="F14" s="61"/>
      <c r="G14" s="28"/>
      <c r="H14" s="17"/>
      <c r="I14" s="42"/>
      <c r="J14" s="58">
        <f t="shared" si="0"/>
        <v>0</v>
      </c>
      <c r="K14" s="71"/>
      <c r="L14" s="17"/>
      <c r="M14" s="17"/>
      <c r="N14" s="61">
        <f t="shared" si="1"/>
        <v>0</v>
      </c>
      <c r="O14" s="23"/>
      <c r="P14" s="52">
        <f t="shared" si="2"/>
        <v>0</v>
      </c>
    </row>
    <row r="15" spans="2:18" s="2" customFormat="1" ht="15.75">
      <c r="B15" s="32" t="s">
        <v>10</v>
      </c>
      <c r="C15" s="63"/>
      <c r="D15" s="64"/>
      <c r="E15" s="17"/>
      <c r="F15" s="58"/>
      <c r="G15" s="28"/>
      <c r="H15" s="17"/>
      <c r="I15" s="42"/>
      <c r="J15" s="58">
        <f t="shared" si="0"/>
        <v>0</v>
      </c>
      <c r="K15" s="71"/>
      <c r="L15" s="17"/>
      <c r="M15" s="17"/>
      <c r="N15" s="58">
        <f t="shared" si="1"/>
        <v>0</v>
      </c>
      <c r="O15" s="23"/>
      <c r="P15" s="52">
        <f t="shared" si="2"/>
        <v>0</v>
      </c>
    </row>
    <row r="16" spans="2:18" s="2" customFormat="1" ht="15.75">
      <c r="B16" s="32" t="s">
        <v>11</v>
      </c>
      <c r="C16" s="63"/>
      <c r="D16" s="64"/>
      <c r="E16" s="17"/>
      <c r="F16" s="61"/>
      <c r="G16" s="63"/>
      <c r="H16" s="64"/>
      <c r="I16" s="68"/>
      <c r="J16" s="61">
        <f t="shared" si="0"/>
        <v>0</v>
      </c>
      <c r="K16" s="71"/>
      <c r="L16" s="17"/>
      <c r="M16" s="17"/>
      <c r="N16" s="58">
        <f t="shared" si="1"/>
        <v>0</v>
      </c>
      <c r="O16" s="23"/>
      <c r="P16" s="52">
        <f t="shared" si="2"/>
        <v>0</v>
      </c>
    </row>
    <row r="17" spans="2:16" s="2" customFormat="1" ht="15.75">
      <c r="B17" s="32" t="s">
        <v>12</v>
      </c>
      <c r="C17" s="28"/>
      <c r="D17" s="17"/>
      <c r="E17" s="17"/>
      <c r="F17" s="58"/>
      <c r="G17" s="28"/>
      <c r="H17" s="17"/>
      <c r="I17" s="42"/>
      <c r="J17" s="61">
        <f t="shared" si="0"/>
        <v>0</v>
      </c>
      <c r="K17" s="71"/>
      <c r="L17" s="17"/>
      <c r="M17" s="17"/>
      <c r="N17" s="58">
        <f t="shared" si="1"/>
        <v>0</v>
      </c>
      <c r="O17" s="23"/>
      <c r="P17" s="52">
        <f t="shared" si="2"/>
        <v>0</v>
      </c>
    </row>
    <row r="18" spans="2:16" s="2" customFormat="1" ht="15.75">
      <c r="B18" s="32" t="s">
        <v>13</v>
      </c>
      <c r="C18" s="28"/>
      <c r="D18" s="17"/>
      <c r="E18" s="17"/>
      <c r="F18" s="58"/>
      <c r="G18" s="28"/>
      <c r="H18" s="17"/>
      <c r="I18" s="42"/>
      <c r="J18" s="61">
        <f t="shared" si="0"/>
        <v>0</v>
      </c>
      <c r="K18" s="70"/>
      <c r="L18" s="17"/>
      <c r="M18" s="17"/>
      <c r="N18" s="58">
        <f t="shared" si="1"/>
        <v>0</v>
      </c>
      <c r="O18" s="23"/>
      <c r="P18" s="52">
        <f t="shared" si="2"/>
        <v>0</v>
      </c>
    </row>
    <row r="19" spans="2:16" s="2" customFormat="1" ht="15.75">
      <c r="B19" s="32" t="s">
        <v>14</v>
      </c>
      <c r="C19" s="63"/>
      <c r="D19" s="64"/>
      <c r="E19" s="17"/>
      <c r="F19" s="61"/>
      <c r="G19" s="63"/>
      <c r="H19" s="64"/>
      <c r="I19" s="68"/>
      <c r="J19" s="61">
        <f t="shared" si="0"/>
        <v>0</v>
      </c>
      <c r="K19" s="70"/>
      <c r="L19" s="17"/>
      <c r="M19" s="17"/>
      <c r="N19" s="61">
        <f t="shared" si="1"/>
        <v>0</v>
      </c>
      <c r="O19" s="23"/>
      <c r="P19" s="52">
        <f t="shared" si="2"/>
        <v>0</v>
      </c>
    </row>
    <row r="20" spans="2:16" s="2" customFormat="1" ht="16.5" thickBot="1">
      <c r="B20" s="33" t="s">
        <v>15</v>
      </c>
      <c r="C20" s="91"/>
      <c r="D20" s="92"/>
      <c r="E20" s="17"/>
      <c r="F20" s="94"/>
      <c r="G20" s="29"/>
      <c r="H20" s="18"/>
      <c r="I20" s="68"/>
      <c r="J20" s="59">
        <f t="shared" si="0"/>
        <v>0</v>
      </c>
      <c r="K20" s="70"/>
      <c r="L20" s="17"/>
      <c r="M20" s="17"/>
      <c r="N20" s="94">
        <f t="shared" si="1"/>
        <v>0</v>
      </c>
      <c r="O20" s="23"/>
      <c r="P20" s="54">
        <f t="shared" si="2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3">SUM(H9:H20)</f>
        <v>0</v>
      </c>
      <c r="I21" s="87">
        <f t="shared" si="3"/>
        <v>898</v>
      </c>
      <c r="J21" s="87">
        <f t="shared" si="3"/>
        <v>898</v>
      </c>
      <c r="K21" s="86" t="s">
        <v>97</v>
      </c>
      <c r="L21" s="87">
        <f t="shared" si="3"/>
        <v>350</v>
      </c>
      <c r="M21" s="87">
        <f t="shared" si="3"/>
        <v>385</v>
      </c>
      <c r="N21" s="87">
        <f t="shared" si="3"/>
        <v>735</v>
      </c>
      <c r="O21" s="120">
        <f t="shared" si="3"/>
        <v>1715</v>
      </c>
      <c r="P21" s="120">
        <f t="shared" si="3"/>
        <v>3348</v>
      </c>
    </row>
    <row r="22" spans="2:16">
      <c r="G22" s="5"/>
      <c r="H22" s="5"/>
      <c r="I22" s="5"/>
      <c r="J22" s="112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  <pageSetup paperSize="9" scale="5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R49"/>
  <sheetViews>
    <sheetView workbookViewId="0">
      <selection activeCell="G9" sqref="G9:I15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103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08" t="s">
        <v>48</v>
      </c>
      <c r="L8" s="108" t="s">
        <v>50</v>
      </c>
      <c r="M8" s="108" t="s">
        <v>51</v>
      </c>
      <c r="N8" s="108" t="s">
        <v>47</v>
      </c>
      <c r="O8" s="148"/>
      <c r="P8" s="148"/>
    </row>
    <row r="9" spans="2:18" s="2" customFormat="1" ht="15.75">
      <c r="B9" s="31" t="s">
        <v>4</v>
      </c>
      <c r="C9" s="14"/>
      <c r="D9" s="15"/>
      <c r="E9" s="15"/>
      <c r="F9" s="57">
        <f>D9+E9</f>
        <v>0</v>
      </c>
      <c r="G9" s="14"/>
      <c r="H9" s="15"/>
      <c r="I9" s="15"/>
      <c r="J9" s="57">
        <f>H9+I9</f>
        <v>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0</v>
      </c>
    </row>
    <row r="10" spans="2:18" s="2" customFormat="1" ht="15.75">
      <c r="B10" s="32" t="s">
        <v>5</v>
      </c>
      <c r="C10" s="63"/>
      <c r="D10" s="64"/>
      <c r="E10" s="65"/>
      <c r="F10" s="61">
        <f t="shared" ref="F10:F20" si="0">D10+E10</f>
        <v>0</v>
      </c>
      <c r="G10" s="28"/>
      <c r="H10" s="17"/>
      <c r="I10" s="42"/>
      <c r="J10" s="58">
        <f t="shared" ref="J10:J20" si="1">H10+I10</f>
        <v>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0</v>
      </c>
    </row>
    <row r="11" spans="2:18" s="2" customFormat="1" ht="15.75">
      <c r="B11" s="32" t="s">
        <v>6</v>
      </c>
      <c r="C11" s="63"/>
      <c r="D11" s="64"/>
      <c r="E11" s="65"/>
      <c r="F11" s="61">
        <f t="shared" si="0"/>
        <v>0</v>
      </c>
      <c r="G11" s="28"/>
      <c r="H11" s="17"/>
      <c r="I11" s="42"/>
      <c r="J11" s="58">
        <f t="shared" si="1"/>
        <v>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0</v>
      </c>
    </row>
    <row r="12" spans="2:18" s="2" customFormat="1" ht="15.75">
      <c r="B12" s="32" t="s">
        <v>7</v>
      </c>
      <c r="C12" s="63"/>
      <c r="D12" s="64"/>
      <c r="E12" s="65"/>
      <c r="F12" s="61">
        <f t="shared" si="0"/>
        <v>0</v>
      </c>
      <c r="G12" s="28"/>
      <c r="H12" s="17"/>
      <c r="I12" s="42"/>
      <c r="J12" s="58">
        <f t="shared" si="1"/>
        <v>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0</v>
      </c>
    </row>
    <row r="13" spans="2:18" s="2" customFormat="1" ht="15.75">
      <c r="B13" s="32" t="s">
        <v>8</v>
      </c>
      <c r="C13" s="63"/>
      <c r="D13" s="64"/>
      <c r="E13" s="65"/>
      <c r="F13" s="61">
        <f t="shared" si="0"/>
        <v>0</v>
      </c>
      <c r="G13" s="28"/>
      <c r="H13" s="17"/>
      <c r="I13" s="42"/>
      <c r="J13" s="58">
        <f t="shared" si="1"/>
        <v>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0</v>
      </c>
    </row>
    <row r="14" spans="2:18" s="2" customFormat="1" ht="15.75">
      <c r="B14" s="32" t="s">
        <v>9</v>
      </c>
      <c r="C14" s="63"/>
      <c r="D14" s="64"/>
      <c r="E14" s="65"/>
      <c r="F14" s="61">
        <f t="shared" si="0"/>
        <v>0</v>
      </c>
      <c r="G14" s="28"/>
      <c r="H14" s="17"/>
      <c r="I14" s="42"/>
      <c r="J14" s="58">
        <f t="shared" si="1"/>
        <v>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0</v>
      </c>
    </row>
    <row r="15" spans="2:18" s="2" customFormat="1" ht="15.75">
      <c r="B15" s="32" t="s">
        <v>10</v>
      </c>
      <c r="C15" s="63"/>
      <c r="D15" s="64"/>
      <c r="E15" s="65"/>
      <c r="F15" s="58">
        <f t="shared" si="0"/>
        <v>0</v>
      </c>
      <c r="G15" s="28"/>
      <c r="H15" s="17"/>
      <c r="I15" s="42"/>
      <c r="J15" s="58">
        <f t="shared" si="1"/>
        <v>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0</v>
      </c>
    </row>
    <row r="16" spans="2:18" s="2" customFormat="1" ht="15.75">
      <c r="B16" s="32" t="s">
        <v>11</v>
      </c>
      <c r="C16" s="63"/>
      <c r="D16" s="64"/>
      <c r="E16" s="65"/>
      <c r="F16" s="61">
        <f t="shared" si="0"/>
        <v>0</v>
      </c>
      <c r="G16" s="63"/>
      <c r="H16" s="64"/>
      <c r="I16" s="68"/>
      <c r="J16" s="61">
        <f t="shared" si="1"/>
        <v>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0</v>
      </c>
    </row>
    <row r="17" spans="2:16" s="2" customFormat="1" ht="15.75">
      <c r="B17" s="32" t="s">
        <v>12</v>
      </c>
      <c r="C17" s="28"/>
      <c r="D17" s="17"/>
      <c r="E17" s="56"/>
      <c r="F17" s="58">
        <f t="shared" si="0"/>
        <v>0</v>
      </c>
      <c r="G17" s="28"/>
      <c r="H17" s="17"/>
      <c r="I17" s="42"/>
      <c r="J17" s="58">
        <f t="shared" si="1"/>
        <v>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0</v>
      </c>
    </row>
    <row r="18" spans="2:16" s="2" customFormat="1" ht="15.75">
      <c r="B18" s="32" t="s">
        <v>13</v>
      </c>
      <c r="C18" s="28"/>
      <c r="D18" s="17"/>
      <c r="E18" s="56"/>
      <c r="F18" s="58">
        <f t="shared" si="0"/>
        <v>0</v>
      </c>
      <c r="G18" s="28"/>
      <c r="H18" s="17"/>
      <c r="I18" s="42"/>
      <c r="J18" s="58">
        <f t="shared" si="1"/>
        <v>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0</v>
      </c>
    </row>
    <row r="19" spans="2:16" s="2" customFormat="1" ht="15.75">
      <c r="B19" s="32" t="s">
        <v>14</v>
      </c>
      <c r="C19" s="63"/>
      <c r="D19" s="64"/>
      <c r="E19" s="65"/>
      <c r="F19" s="61">
        <f t="shared" si="0"/>
        <v>0</v>
      </c>
      <c r="G19" s="28"/>
      <c r="H19" s="17"/>
      <c r="I19" s="42"/>
      <c r="J19" s="61">
        <f t="shared" si="1"/>
        <v>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0</v>
      </c>
    </row>
    <row r="20" spans="2:16" s="2" customFormat="1" ht="16.5" thickBot="1">
      <c r="B20" s="33" t="s">
        <v>15</v>
      </c>
      <c r="C20" s="91"/>
      <c r="D20" s="92"/>
      <c r="E20" s="93"/>
      <c r="F20" s="94">
        <f t="shared" si="0"/>
        <v>0</v>
      </c>
      <c r="G20" s="29"/>
      <c r="H20" s="18"/>
      <c r="I20" s="43"/>
      <c r="J20" s="59">
        <f t="shared" si="1"/>
        <v>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5">SUM(H9:H20)</f>
        <v>0</v>
      </c>
      <c r="I21" s="87">
        <f t="shared" si="5"/>
        <v>0</v>
      </c>
      <c r="J21" s="87">
        <f t="shared" si="5"/>
        <v>0</v>
      </c>
      <c r="K21" s="86" t="s">
        <v>97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>
      <selection activeCell="B3" sqref="B3:M3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44" t="s">
        <v>61</v>
      </c>
      <c r="C2" s="144"/>
    </row>
    <row r="3" spans="2:18" ht="15.75">
      <c r="B3" s="47"/>
      <c r="C3" s="38" t="s">
        <v>60</v>
      </c>
    </row>
    <row r="4" spans="2:18">
      <c r="B4" s="34" t="s">
        <v>24</v>
      </c>
      <c r="C4" s="35" t="s">
        <v>34</v>
      </c>
    </row>
    <row r="5" spans="2:18" ht="44.25" customHeight="1">
      <c r="B5" s="34" t="s">
        <v>25</v>
      </c>
      <c r="C5" s="37" t="s">
        <v>62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26</v>
      </c>
      <c r="C6" s="37" t="s">
        <v>63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27</v>
      </c>
      <c r="C7" s="37" t="s">
        <v>64</v>
      </c>
    </row>
    <row r="8" spans="2:18">
      <c r="B8" s="34" t="s">
        <v>28</v>
      </c>
      <c r="C8" s="37" t="s">
        <v>36</v>
      </c>
    </row>
    <row r="9" spans="2:18" ht="45">
      <c r="B9" s="34" t="s">
        <v>29</v>
      </c>
      <c r="C9" s="37" t="s">
        <v>65</v>
      </c>
    </row>
    <row r="10" spans="2:18" ht="33.75" customHeight="1">
      <c r="B10" s="34" t="s">
        <v>30</v>
      </c>
      <c r="C10" s="37" t="s">
        <v>66</v>
      </c>
    </row>
    <row r="11" spans="2:18" ht="29.25" customHeight="1">
      <c r="B11" s="34" t="s">
        <v>31</v>
      </c>
      <c r="C11" s="37" t="s">
        <v>67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32</v>
      </c>
      <c r="C12" s="37" t="s">
        <v>36</v>
      </c>
    </row>
    <row r="13" spans="2:18" ht="30">
      <c r="B13" s="34" t="s">
        <v>33</v>
      </c>
      <c r="C13" s="37" t="s">
        <v>68</v>
      </c>
      <c r="D13" s="9"/>
      <c r="E13" s="9"/>
      <c r="F13" s="9"/>
      <c r="G13" s="9"/>
      <c r="H13" s="9"/>
    </row>
    <row r="14" spans="2:18" ht="15" customHeight="1">
      <c r="B14" s="34" t="s">
        <v>55</v>
      </c>
      <c r="C14" s="37" t="s">
        <v>69</v>
      </c>
    </row>
    <row r="15" spans="2:18">
      <c r="B15" s="34" t="s">
        <v>56</v>
      </c>
      <c r="C15" s="37" t="s">
        <v>70</v>
      </c>
    </row>
    <row r="16" spans="2:18">
      <c r="B16" s="34" t="s">
        <v>57</v>
      </c>
      <c r="C16" s="37" t="s">
        <v>36</v>
      </c>
    </row>
    <row r="17" spans="2:3" ht="30">
      <c r="B17" s="34" t="s">
        <v>58</v>
      </c>
      <c r="C17" s="37" t="s">
        <v>71</v>
      </c>
    </row>
    <row r="18" spans="2:3">
      <c r="B18" s="34" t="s">
        <v>59</v>
      </c>
      <c r="C18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U25"/>
  <sheetViews>
    <sheetView workbookViewId="0">
      <selection activeCell="E12" sqref="E12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17.2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130" t="s">
        <v>80</v>
      </c>
      <c r="K10" s="1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14">
        <v>6</v>
      </c>
      <c r="D11" s="121">
        <v>1350</v>
      </c>
      <c r="E11" s="122">
        <v>450</v>
      </c>
      <c r="F11" s="110"/>
      <c r="G11" s="110"/>
      <c r="H11" s="110"/>
      <c r="I11" s="27"/>
      <c r="J11" s="15"/>
      <c r="K11" s="41"/>
      <c r="L11" s="60">
        <f>D11+G11+J11</f>
        <v>1350</v>
      </c>
      <c r="M11" s="51">
        <f>E11+H11+K11</f>
        <v>450</v>
      </c>
    </row>
    <row r="12" spans="2:19" ht="15.75">
      <c r="B12" s="32" t="s">
        <v>5</v>
      </c>
      <c r="C12" s="67"/>
      <c r="D12" s="17"/>
      <c r="E12" s="17"/>
      <c r="F12" s="17"/>
      <c r="G12" s="17"/>
      <c r="H12" s="17"/>
      <c r="I12" s="28"/>
      <c r="J12" s="17"/>
      <c r="K12" s="42"/>
      <c r="L12" s="52">
        <f>D12+G12+J12</f>
        <v>0</v>
      </c>
      <c r="M12" s="52">
        <f>E12+H12+K12</f>
        <v>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2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 t="shared" si="0"/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1350</v>
      </c>
      <c r="E23" s="87">
        <f>SUM(E11:E22)</f>
        <v>450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1350</v>
      </c>
      <c r="M23" s="87">
        <f t="shared" si="2"/>
        <v>450</v>
      </c>
    </row>
    <row r="25" spans="2:21">
      <c r="D25" s="133"/>
      <c r="E25" s="133"/>
    </row>
  </sheetData>
  <mergeCells count="17">
    <mergeCell ref="I9:I10"/>
    <mergeCell ref="J9:K9"/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I8:K8"/>
    <mergeCell ref="C9:C10"/>
    <mergeCell ref="D9:E9"/>
    <mergeCell ref="F9:F10"/>
    <mergeCell ref="G9:H9"/>
  </mergeCells>
  <pageMargins left="0.7" right="0.7" top="0.75" bottom="0.75" header="0.3" footer="0.3"/>
  <pageSetup paperSize="9" scale="70" fitToHeight="0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"/>
  <sheetViews>
    <sheetView view="pageBreakPreview" zoomScaleSheetLayoutView="100" workbookViewId="0">
      <selection activeCell="D12" sqref="D12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17.2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30" t="s">
        <v>80</v>
      </c>
      <c r="K10" s="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67">
        <v>20</v>
      </c>
      <c r="D11" s="17">
        <v>1500</v>
      </c>
      <c r="E11" s="17">
        <v>2600</v>
      </c>
      <c r="F11" s="110">
        <v>3</v>
      </c>
      <c r="G11" s="110">
        <v>50</v>
      </c>
      <c r="H11" s="110">
        <v>650</v>
      </c>
      <c r="I11" s="27"/>
      <c r="J11" s="15"/>
      <c r="K11" s="41"/>
      <c r="L11" s="52">
        <f>D11+G11+J11</f>
        <v>1550</v>
      </c>
      <c r="M11" s="51">
        <f>E11+H11+K11</f>
        <v>3250</v>
      </c>
    </row>
    <row r="12" spans="2:19" ht="15.75">
      <c r="B12" s="32" t="s">
        <v>5</v>
      </c>
      <c r="C12" s="67"/>
      <c r="D12" s="17"/>
      <c r="E12" s="17"/>
      <c r="F12" s="17"/>
      <c r="G12" s="17"/>
      <c r="H12" s="17"/>
      <c r="I12" s="28"/>
      <c r="J12" s="17"/>
      <c r="K12" s="42"/>
      <c r="L12" s="52">
        <f>D12+G12+J12</f>
        <v>0</v>
      </c>
      <c r="M12" s="52">
        <f>E12+H12+K12</f>
        <v>0</v>
      </c>
    </row>
    <row r="13" spans="2:19" ht="15.75">
      <c r="B13" s="32" t="s">
        <v>6</v>
      </c>
      <c r="C13" s="67"/>
      <c r="D13" s="17"/>
      <c r="E13" s="17"/>
      <c r="F13" s="17"/>
      <c r="G13" s="17"/>
      <c r="H13" s="17"/>
      <c r="I13" s="28"/>
      <c r="J13" s="17"/>
      <c r="K13" s="42"/>
      <c r="L13" s="52">
        <f>D13+G13+J13</f>
        <v>0</v>
      </c>
      <c r="M13" s="52">
        <f t="shared" ref="M13:M21" si="0">E13+H13+K13</f>
        <v>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>E22+H22+K22</f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1500</v>
      </c>
      <c r="E23" s="87">
        <f>SUM(E11:E22)</f>
        <v>2600</v>
      </c>
      <c r="F23" s="86" t="s">
        <v>97</v>
      </c>
      <c r="G23" s="87">
        <f>SUM(G11:G22)</f>
        <v>50</v>
      </c>
      <c r="H23" s="87">
        <f t="shared" ref="H23:M23" si="2">SUM(H11:H22)</f>
        <v>650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1550</v>
      </c>
      <c r="M23" s="87">
        <f t="shared" si="2"/>
        <v>3250</v>
      </c>
    </row>
    <row r="26" spans="2:21">
      <c r="D26" s="133"/>
      <c r="E26" s="133"/>
      <c r="L26" s="112"/>
      <c r="M26" s="112"/>
    </row>
  </sheetData>
  <autoFilter ref="B6:M6"/>
  <mergeCells count="17"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I9:I10"/>
  </mergeCells>
  <phoneticPr fontId="0" type="noConversion"/>
  <pageMargins left="0.25" right="0.25" top="0.75" bottom="0.75" header="0.3" footer="0.3"/>
  <pageSetup paperSize="9" scale="73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tabSelected="1" view="pageBreakPreview" zoomScaleSheetLayoutView="100" workbookViewId="0">
      <selection activeCell="B3" sqref="B3:M3"/>
    </sheetView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44" t="s">
        <v>90</v>
      </c>
      <c r="C2" s="144"/>
    </row>
    <row r="3" spans="2:18">
      <c r="B3" s="26"/>
      <c r="C3" s="38" t="s">
        <v>89</v>
      </c>
    </row>
    <row r="4" spans="2:18">
      <c r="B4" s="34" t="s">
        <v>24</v>
      </c>
      <c r="C4" s="35" t="s">
        <v>34</v>
      </c>
    </row>
    <row r="5" spans="2:18" ht="45">
      <c r="B5" s="34" t="s">
        <v>25</v>
      </c>
      <c r="C5" s="37" t="s">
        <v>82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26</v>
      </c>
      <c r="C6" s="37" t="s">
        <v>83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27</v>
      </c>
      <c r="C7" s="37" t="s">
        <v>84</v>
      </c>
    </row>
    <row r="8" spans="2:18" ht="48" customHeight="1">
      <c r="B8" s="34" t="s">
        <v>28</v>
      </c>
      <c r="C8" s="37" t="s">
        <v>85</v>
      </c>
    </row>
    <row r="9" spans="2:18" ht="30.75" customHeight="1">
      <c r="B9" s="34" t="s">
        <v>29</v>
      </c>
      <c r="C9" s="49" t="s">
        <v>91</v>
      </c>
    </row>
    <row r="10" spans="2:18" ht="31.5" customHeight="1">
      <c r="B10" s="34" t="s">
        <v>30</v>
      </c>
      <c r="C10" s="49" t="s">
        <v>92</v>
      </c>
    </row>
    <row r="11" spans="2:18" ht="33.75" customHeight="1">
      <c r="B11" s="34" t="s">
        <v>31</v>
      </c>
      <c r="C11" s="37" t="s">
        <v>86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32</v>
      </c>
      <c r="C12" s="37" t="s">
        <v>87</v>
      </c>
      <c r="D12" s="9"/>
      <c r="E12" s="9"/>
    </row>
    <row r="13" spans="2:18" ht="31.5" customHeight="1">
      <c r="B13" s="34" t="s">
        <v>33</v>
      </c>
      <c r="C13" s="37" t="s">
        <v>88</v>
      </c>
      <c r="D13" s="9"/>
      <c r="E13" s="9"/>
      <c r="F13" s="9"/>
      <c r="G13" s="9"/>
      <c r="H13" s="9"/>
    </row>
    <row r="14" spans="2:18">
      <c r="B14" s="34" t="s">
        <v>55</v>
      </c>
      <c r="C14" s="37" t="s">
        <v>36</v>
      </c>
    </row>
    <row r="15" spans="2:18">
      <c r="B15" s="34" t="s">
        <v>56</v>
      </c>
      <c r="C15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danarti 1 - მართვა</vt:lpstr>
      <vt:lpstr>danarti 1 - პროგრამა</vt:lpstr>
      <vt:lpstr>danarti 1 - USAID</vt:lpstr>
      <vt:lpstr>danarti 1 - UN-Women</vt:lpstr>
      <vt:lpstr>danarti 1 - UNFPA</vt:lpstr>
      <vt:lpstr>danarti 1a</vt:lpstr>
      <vt:lpstr>danarti 2 -მართვა</vt:lpstr>
      <vt:lpstr>danarti 2 - პროგრამა</vt:lpstr>
      <vt:lpstr>danarti 2 - USAID</vt:lpstr>
      <vt:lpstr>danarti 2a</vt:lpstr>
      <vt:lpstr>danarti 3 - მართვა</vt:lpstr>
      <vt:lpstr>danarti 3 - პროგრამა</vt:lpstr>
      <vt:lpstr>danarti 3a</vt:lpstr>
      <vt:lpstr>'danarti 1 - მართვა'!Print_Area</vt:lpstr>
      <vt:lpstr>'danarti 1a'!Print_Area</vt:lpstr>
      <vt:lpstr>'danarti 2 -მართვა'!Print_Area</vt:lpstr>
      <vt:lpstr>'danarti 2a'!Print_Area</vt:lpstr>
      <vt:lpstr>'danarti 3 - პროგრამა'!Print_Area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2020-01-08T07:47:59Z</cp:lastPrinted>
  <dcterms:created xsi:type="dcterms:W3CDTF">2009-05-14T14:44:41Z</dcterms:created>
  <dcterms:modified xsi:type="dcterms:W3CDTF">2020-01-08T07:48:04Z</dcterms:modified>
</cp:coreProperties>
</file>